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з телеграма де не працює портал\"/>
    </mc:Choice>
  </mc:AlternateContent>
  <xr:revisionPtr revIDLastSave="0" documentId="13_ncr:1_{894E5D45-40D0-4C3C-8A39-1A5B7931F2E5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Рух_кадрів" sheetId="2" r:id="rId1"/>
    <sheet name="Продуктивність " sheetId="3" r:id="rId2"/>
    <sheet name="Відрядна" sheetId="4" r:id="rId3"/>
    <sheet name="Погодинна" sheetId="5" r:id="rId4"/>
    <sheet name="Планування_праці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" i="6" l="1"/>
  <c r="E2" i="6"/>
  <c r="D2" i="6"/>
  <c r="C2" i="6"/>
  <c r="N3" i="5"/>
  <c r="N4" i="5"/>
  <c r="N5" i="5"/>
  <c r="N2" i="5"/>
  <c r="M3" i="5"/>
  <c r="M4" i="5"/>
  <c r="M5" i="5"/>
  <c r="M2" i="5"/>
  <c r="L3" i="5"/>
  <c r="L4" i="5"/>
  <c r="L5" i="5"/>
  <c r="L2" i="5"/>
  <c r="K3" i="5"/>
  <c r="K4" i="5"/>
  <c r="K5" i="5"/>
  <c r="K2" i="5"/>
  <c r="J3" i="5"/>
  <c r="J4" i="5"/>
  <c r="J5" i="5"/>
  <c r="J2" i="5"/>
  <c r="I3" i="5"/>
  <c r="I4" i="5"/>
  <c r="I5" i="5"/>
  <c r="I2" i="5"/>
  <c r="H3" i="5"/>
  <c r="H4" i="5"/>
  <c r="H5" i="5"/>
  <c r="H2" i="5"/>
  <c r="G3" i="5"/>
  <c r="G4" i="5"/>
  <c r="G5" i="5"/>
  <c r="G2" i="5"/>
  <c r="J7" i="4"/>
  <c r="J3" i="4"/>
  <c r="J4" i="4"/>
  <c r="J5" i="4"/>
  <c r="J6" i="4"/>
  <c r="J2" i="4"/>
  <c r="I3" i="4"/>
  <c r="I4" i="4"/>
  <c r="I5" i="4"/>
  <c r="I6" i="4"/>
  <c r="I2" i="4"/>
  <c r="E3" i="4"/>
  <c r="E4" i="4"/>
  <c r="E5" i="4"/>
  <c r="E6" i="4"/>
  <c r="E2" i="4"/>
  <c r="H2" i="4"/>
  <c r="H5" i="4"/>
  <c r="H3" i="4"/>
  <c r="H4" i="4"/>
  <c r="H6" i="4"/>
  <c r="F3" i="4"/>
  <c r="F4" i="4"/>
  <c r="F5" i="4"/>
  <c r="F6" i="4"/>
  <c r="G3" i="4"/>
  <c r="G4" i="4"/>
  <c r="G5" i="4"/>
  <c r="G6" i="4"/>
  <c r="G2" i="4"/>
  <c r="F2" i="4"/>
  <c r="D3" i="4"/>
  <c r="D4" i="4"/>
  <c r="D5" i="4"/>
  <c r="D6" i="4"/>
  <c r="D2" i="4"/>
  <c r="B8" i="3"/>
  <c r="B5" i="3"/>
  <c r="C5" i="3"/>
  <c r="D5" i="3"/>
  <c r="B7" i="3" a="1"/>
  <c r="B7" i="3" s="1"/>
  <c r="C6" i="3"/>
  <c r="D6" i="3"/>
  <c r="B6" i="3"/>
  <c r="I4" i="2"/>
  <c r="I3" i="2"/>
  <c r="D5" i="2"/>
  <c r="I2" i="2"/>
  <c r="C5" i="2"/>
  <c r="I1" i="2"/>
  <c r="F4" i="2"/>
  <c r="E4" i="2"/>
  <c r="F3" i="2"/>
  <c r="E3" i="2"/>
  <c r="B4" i="2" s="1"/>
  <c r="B3" i="2"/>
  <c r="F2" i="2"/>
  <c r="E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<sst xmlns="http://schemas.openxmlformats.org/spreadsheetml/2006/main" count="73" uniqueCount="70">
  <si>
    <t>Січень</t>
  </si>
  <si>
    <t>Березень</t>
  </si>
  <si>
    <t>Місяц</t>
  </si>
  <si>
    <t xml:space="preserve">Січень </t>
  </si>
  <si>
    <t>Лютий</t>
  </si>
  <si>
    <t>На початок осіб</t>
  </si>
  <si>
    <t xml:space="preserve">Прийнято </t>
  </si>
  <si>
    <t xml:space="preserve">Звільнено </t>
  </si>
  <si>
    <t xml:space="preserve">На кінець осіб </t>
  </si>
  <si>
    <t>Середньооблікова</t>
  </si>
  <si>
    <t>середньооблікову чисельність за квартал</t>
  </si>
  <si>
    <t>Коефіцієнт обороту з прийому</t>
  </si>
  <si>
    <t>Коефіцієнт обороту з вибуття</t>
  </si>
  <si>
    <t xml:space="preserve">Коефіцієнт плинності </t>
  </si>
  <si>
    <t>Рух кадрів на підприємстві є помірним. Найбільше звільнень відбулося
 у березні, що свідчить про збільшення плинності персоналу.</t>
  </si>
  <si>
    <t xml:space="preserve">Показники </t>
  </si>
  <si>
    <t>Обсяг продукції тис грн</t>
  </si>
  <si>
    <t>Середньооблікова численість осіб</t>
  </si>
  <si>
    <t>Загальні витрати роботи часу людини год</t>
  </si>
  <si>
    <t>Виробіток на одного працівника</t>
  </si>
  <si>
    <t>Трудомісткість</t>
  </si>
  <si>
    <t>Прогноз через ТЕНДЕНЦІЯ</t>
  </si>
  <si>
    <t>Виконання плану</t>
  </si>
  <si>
    <t>Продуктивність праці у лютому зросла, а у березні дещо знизилась.</t>
  </si>
  <si>
    <t>Прізвище</t>
  </si>
  <si>
    <t xml:space="preserve">Іванов </t>
  </si>
  <si>
    <t>Петров</t>
  </si>
  <si>
    <t>Сидоров</t>
  </si>
  <si>
    <t>Коваленко</t>
  </si>
  <si>
    <t>Мельник</t>
  </si>
  <si>
    <t>Фактичний виробіток за місяць,
деталей</t>
  </si>
  <si>
    <t>Кількість
відпрацьованих змін</t>
  </si>
  <si>
    <t xml:space="preserve">Норма виробітку за місяць </t>
  </si>
  <si>
    <t>Відсоток виконання норми</t>
  </si>
  <si>
    <t xml:space="preserve">Розцінка за одну деталь </t>
  </si>
  <si>
    <t>Відрядний заробіток за розцінками</t>
  </si>
  <si>
    <t xml:space="preserve">Відсоток премії </t>
  </si>
  <si>
    <t>Премія</t>
  </si>
  <si>
    <t>Загальна заробітна плата</t>
  </si>
  <si>
    <t>ередню заробітну плату</t>
  </si>
  <si>
    <t>Посада</t>
  </si>
  <si>
    <t>Оклад,
грн</t>
  </si>
  <si>
    <t>Фактично
відпрацьовано, год</t>
  </si>
  <si>
    <t>Доплата (%, за
інтенсивність)</t>
  </si>
  <si>
    <t>Премія,
%</t>
  </si>
  <si>
    <t>Гончаренко</t>
  </si>
  <si>
    <t>Ткаченко</t>
  </si>
  <si>
    <t>Шевченко</t>
  </si>
  <si>
    <t xml:space="preserve">Бондаренко </t>
  </si>
  <si>
    <t>Бухгалтер</t>
  </si>
  <si>
    <t>Економіст</t>
  </si>
  <si>
    <t>Фінансист</t>
  </si>
  <si>
    <t>Касир</t>
  </si>
  <si>
    <t>година ставка</t>
  </si>
  <si>
    <t xml:space="preserve">Заробіток за відпрацьовані години </t>
  </si>
  <si>
    <t>Доплата за інтенсивність</t>
  </si>
  <si>
    <t>премія</t>
  </si>
  <si>
    <t xml:space="preserve">всього нараховано </t>
  </si>
  <si>
    <t>пдфо 18%</t>
  </si>
  <si>
    <t>Військовий збір</t>
  </si>
  <si>
    <t>Сума до оплати</t>
  </si>
  <si>
    <t xml:space="preserve">Показник </t>
  </si>
  <si>
    <t>Середньооблікова чисельність, осіб</t>
  </si>
  <si>
    <t>Обсяг продукції, тис. грн</t>
  </si>
  <si>
    <t xml:space="preserve">Фонд оплати праці, тис. грн </t>
  </si>
  <si>
    <t>Значення</t>
  </si>
  <si>
    <t>фактична продуктивність</t>
  </si>
  <si>
    <t>планову численість</t>
  </si>
  <si>
    <t>Плановий фон оплати прації</t>
  </si>
  <si>
    <t>сер заробітна плата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</si>
</sst>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7.0914260717410318E-2"/>
          <c:y val="0.1902314814814815"/>
          <c:w val="0.89019685039370078"/>
          <c:h val="0.614984324876057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Рух_кадрів!$B$1:$D$1</c:f>
              <c:strCache>
                <c:ptCount val="3"/>
                <c:pt idx="0">
                  <c:v>На початок осіб</c:v>
                </c:pt>
                <c:pt idx="1">
                  <c:v>Прийнято </c:v>
                </c:pt>
                <c:pt idx="2">
                  <c:v>Звільнено </c:v>
                </c:pt>
              </c:strCache>
            </c:strRef>
          </c:cat>
          <c:val>
            <c:numRef>
              <c:f>Рух_кадрів!$B$2:$D$2</c:f>
              <c:numCache>
                <c:formatCode>General</c:formatCode>
                <c:ptCount val="3"/>
                <c:pt idx="0">
                  <c:v>420</c:v>
                </c:pt>
                <c:pt idx="1">
                  <c:v>15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1F-4F09-8DC1-0C4E360653D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Рух_кадрів!$B$1:$D$1</c:f>
              <c:strCache>
                <c:ptCount val="3"/>
                <c:pt idx="0">
                  <c:v>На початок осіб</c:v>
                </c:pt>
                <c:pt idx="1">
                  <c:v>Прийнято </c:v>
                </c:pt>
                <c:pt idx="2">
                  <c:v>Звільнено </c:v>
                </c:pt>
              </c:strCache>
            </c:strRef>
          </c:cat>
          <c:val>
            <c:numRef>
              <c:f>Рух_кадрів!$B$3:$D$3</c:f>
              <c:numCache>
                <c:formatCode>General</c:formatCode>
                <c:ptCount val="3"/>
                <c:pt idx="0">
                  <c:v>425</c:v>
                </c:pt>
                <c:pt idx="1">
                  <c:v>12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1F-4F09-8DC1-0C4E360653D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Рух_кадрів!$B$1:$D$1</c:f>
              <c:strCache>
                <c:ptCount val="3"/>
                <c:pt idx="0">
                  <c:v>На початок осіб</c:v>
                </c:pt>
                <c:pt idx="1">
                  <c:v>Прийнято </c:v>
                </c:pt>
                <c:pt idx="2">
                  <c:v>Звільнено </c:v>
                </c:pt>
              </c:strCache>
            </c:strRef>
          </c:cat>
          <c:val>
            <c:numRef>
              <c:f>Рух_кадрів!$B$4:$D$4</c:f>
              <c:numCache>
                <c:formatCode>General</c:formatCode>
                <c:ptCount val="3"/>
                <c:pt idx="0">
                  <c:v>429</c:v>
                </c:pt>
                <c:pt idx="1">
                  <c:v>10</c:v>
                </c:pt>
                <c:pt idx="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1F-4F09-8DC1-0C4E36065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1033472"/>
        <c:axId val="1863638032"/>
      </c:barChart>
      <c:catAx>
        <c:axId val="86103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863638032"/>
        <c:crosses val="autoZero"/>
        <c:auto val="1"/>
        <c:lblAlgn val="ctr"/>
        <c:lblOffset val="100"/>
        <c:noMultiLvlLbl val="0"/>
      </c:catAx>
      <c:valAx>
        <c:axId val="186363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861033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'Продуктивність '!$B$5:$D$5</c:f>
              <c:numCache>
                <c:formatCode>General</c:formatCode>
                <c:ptCount val="3"/>
                <c:pt idx="0">
                  <c:v>3.9099526066350712</c:v>
                </c:pt>
                <c:pt idx="1">
                  <c:v>4.0470588235294116</c:v>
                </c:pt>
                <c:pt idx="2">
                  <c:v>3.9622641509433962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DF-4BC2-BED7-165A63577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4581776"/>
        <c:axId val="1164588432"/>
      </c:barChart>
      <c:catAx>
        <c:axId val="11645817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64588432"/>
        <c:crosses val="autoZero"/>
        <c:auto val="1"/>
        <c:lblAlgn val="ctr"/>
        <c:lblOffset val="100"/>
        <c:noMultiLvlLbl val="0"/>
      </c:catAx>
      <c:valAx>
        <c:axId val="116458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64581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Відрядна!$J$2:$J$6</c:f>
              <c:numCache>
                <c:formatCode>General</c:formatCode>
                <c:ptCount val="5"/>
                <c:pt idx="0">
                  <c:v>10426.666666666666</c:v>
                </c:pt>
                <c:pt idx="1">
                  <c:v>11040</c:v>
                </c:pt>
                <c:pt idx="2">
                  <c:v>9506.6666666666661</c:v>
                </c:pt>
                <c:pt idx="3">
                  <c:v>12682.020202020201</c:v>
                </c:pt>
                <c:pt idx="4">
                  <c:v>10560.000000000002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C3-419C-9511-545EBB957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9821439"/>
        <c:axId val="2139818943"/>
      </c:barChart>
      <c:catAx>
        <c:axId val="21398214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139818943"/>
        <c:crosses val="autoZero"/>
        <c:auto val="1"/>
        <c:lblAlgn val="ctr"/>
        <c:lblOffset val="100"/>
        <c:noMultiLvlLbl val="0"/>
      </c:catAx>
      <c:valAx>
        <c:axId val="213981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13982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Структура нарахування для одного працівника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Погодинна!$H$1</c:f>
              <c:strCache>
                <c:ptCount val="1"/>
                <c:pt idx="0">
                  <c:v>Заробіток за відпрацьовані години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B21-41BC-80A7-4F81390397B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B21-41BC-80A7-4F81390397B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B21-41BC-80A7-4F81390397B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4B21-41BC-80A7-4F81390397B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Погодинна!$H$2:$H$5</c:f>
              <c:numCache>
                <c:formatCode>General</c:formatCode>
                <c:ptCount val="4"/>
                <c:pt idx="0">
                  <c:v>18000</c:v>
                </c:pt>
                <c:pt idx="1">
                  <c:v>15200</c:v>
                </c:pt>
                <c:pt idx="2">
                  <c:v>21000</c:v>
                </c:pt>
                <c:pt idx="3">
                  <c:v>14000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C-4D33-9294-0389978253AF}"/>
            </c:ext>
          </c:extLst>
        </c:ser>
        <c:ser>
          <c:idx val="1"/>
          <c:order val="1"/>
          <c:tx>
            <c:strRef>
              <c:f>Погодинна!$I$1</c:f>
              <c:strCache>
                <c:ptCount val="1"/>
                <c:pt idx="0">
                  <c:v>Доплата за інтенсивність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4B21-41BC-80A7-4F81390397B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4B21-41BC-80A7-4F81390397B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4B21-41BC-80A7-4F81390397B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4B21-41BC-80A7-4F81390397B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Погодинна!$I$2:$I$5</c:f>
              <c:numCache>
                <c:formatCode>General</c:formatCode>
                <c:ptCount val="4"/>
                <c:pt idx="0">
                  <c:v>0</c:v>
                </c:pt>
                <c:pt idx="1">
                  <c:v>1600</c:v>
                </c:pt>
                <c:pt idx="2">
                  <c:v>1000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0C-4D33-9294-0389978253AF}"/>
            </c:ext>
          </c:extLst>
        </c:ser>
        <c:ser>
          <c:idx val="2"/>
          <c:order val="2"/>
          <c:tx>
            <c:strRef>
              <c:f>Погодинна!$J$1</c:f>
              <c:strCache>
                <c:ptCount val="1"/>
                <c:pt idx="0">
                  <c:v>премія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4B21-41BC-80A7-4F81390397B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4B21-41BC-80A7-4F81390397B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4B21-41BC-80A7-4F81390397B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4B21-41BC-80A7-4F81390397B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Погодинна!$J$2:$J$5</c:f>
              <c:numCache>
                <c:formatCode>General</c:formatCode>
                <c:ptCount val="4"/>
                <c:pt idx="0">
                  <c:v>0</c:v>
                </c:pt>
                <c:pt idx="1">
                  <c:v>1680</c:v>
                </c:pt>
                <c:pt idx="2">
                  <c:v>1100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0C-4D33-9294-0389978253A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Планування_праці!$C$1:$D$1</c:f>
              <c:strCache>
                <c:ptCount val="2"/>
                <c:pt idx="0">
                  <c:v>фактична продуктивність</c:v>
                </c:pt>
                <c:pt idx="1">
                  <c:v>планову численість</c:v>
                </c:pt>
              </c:strCache>
            </c:strRef>
          </c:cat>
          <c:val>
            <c:numRef>
              <c:f>Планування_праці!$C$2:$D$2</c:f>
              <c:numCache>
                <c:formatCode>General</c:formatCode>
                <c:ptCount val="2"/>
                <c:pt idx="0">
                  <c:v>11.910377358490566</c:v>
                </c:pt>
                <c:pt idx="1">
                  <c:v>448.46153846153845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A4-4A33-B9B0-C113BBB76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0295215"/>
        <c:axId val="1140297711"/>
      </c:barChart>
      <c:catAx>
        <c:axId val="1140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40297711"/>
        <c:crosses val="autoZero"/>
        <c:auto val="1"/>
        <c:lblAlgn val="ctr"/>
        <c:lblOffset val="100"/>
        <c:noMultiLvlLbl val="0"/>
      </c:catAx>
      <c:valAx>
        <c:axId val="1140297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140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</xdr:row>
      <xdr:rowOff>49530</xdr:rowOff>
    </xdr:from>
    <xdr:to>
      <xdr:col>5</xdr:col>
      <xdr:colOff>220980</xdr:colOff>
      <xdr:row>20</xdr:row>
      <xdr:rowOff>49530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C59862-0102-4BF1-BB62-ABA84414F1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</xdr:colOff>
      <xdr:row>0</xdr:row>
      <xdr:rowOff>11430</xdr:rowOff>
    </xdr:from>
    <xdr:to>
      <xdr:col>11</xdr:col>
      <xdr:colOff>320040</xdr:colOff>
      <xdr:row>15</xdr:row>
      <xdr:rowOff>11430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C60EB06F-B9FE-41D7-B1B4-2BEB2902EF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1098177</xdr:colOff>
      <xdr:row>8</xdr:row>
      <xdr:rowOff>44824</xdr:rowOff>
    </xdr:from>
    <xdr:to>
      <xdr:col>8</xdr:col>
      <xdr:colOff>685800</xdr:colOff>
      <xdr:row>23</xdr:row>
      <xdr:rowOff>98612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3E70704-FACA-4DC0-B40C-4557BC3E1B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1340224</xdr:colOff>
      <xdr:row>7</xdr:row>
      <xdr:rowOff>17930</xdr:rowOff>
    </xdr:from>
    <xdr:to>
      <xdr:col>7</xdr:col>
      <xdr:colOff>1062318</xdr:colOff>
      <xdr:row>22</xdr:row>
      <xdr:rowOff>71718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6B10C079-B6D9-4E03-9EBF-5475278915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830580</xdr:colOff>
      <xdr:row>6</xdr:row>
      <xdr:rowOff>41910</xdr:rowOff>
    </xdr:from>
    <xdr:to>
      <xdr:col>5</xdr:col>
      <xdr:colOff>662940</xdr:colOff>
      <xdr:row>21</xdr:row>
      <xdr:rowOff>41910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7FEFCF3-74E3-4626-AE45-70F04E0B63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59A52-37C3-4892-9F1F-B3E6F7674F4B}">
  <dimension ref="A1:K8"/>
  <sheetViews>
    <sheetView workbookViewId="0">
      <selection activeCell="F12" sqref="F12"/>
    </sheetView>
  </sheetViews>
  <sheetFormatPr defaultRowHeight="14.4" x14ac:dyDescent="0.3"/>
  <cols>
    <col min="2" max="2" width="15.77734375" customWidth="1"/>
    <col min="3" max="3" width="11.77734375" customWidth="1"/>
    <col min="4" max="4" width="11.33203125" customWidth="1"/>
    <col min="5" max="5" width="16.77734375" customWidth="1"/>
    <col min="6" max="6" width="19.44140625" customWidth="1"/>
    <col min="7" max="7" width="7.33203125" customWidth="1"/>
    <col min="8" max="8" width="36.77734375" customWidth="1"/>
    <col min="9" max="9" width="15.6640625" customWidth="1"/>
  </cols>
  <sheetData>
    <row r="1" spans="1:1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/>
      <c r="H1" s="1" t="s">
        <v>10</v>
      </c>
      <c r="I1" s="1">
        <f>AVERAGE(F2/F4)</f>
        <v>0.96022727272727271</v>
      </c>
    </row>
    <row r="2" spans="1:11" x14ac:dyDescent="0.3">
      <c r="A2" s="1" t="s">
        <v>3</v>
      </c>
      <c r="B2" s="1">
        <v>420</v>
      </c>
      <c r="C2" s="1">
        <v>15</v>
      </c>
      <c r="D2" s="1">
        <v>10</v>
      </c>
      <c r="E2" s="1">
        <f>B2+C2-D2</f>
        <v>425</v>
      </c>
      <c r="F2" s="1">
        <f>(B2+E2)/2</f>
        <v>422.5</v>
      </c>
      <c r="G2" s="1"/>
      <c r="H2" s="1" t="s">
        <v>11</v>
      </c>
      <c r="I2" s="1">
        <f>C5/I1</f>
        <v>38.532544378698226</v>
      </c>
    </row>
    <row r="3" spans="1:11" x14ac:dyDescent="0.3">
      <c r="A3" s="1" t="s">
        <v>4</v>
      </c>
      <c r="B3" s="1">
        <f>E2</f>
        <v>425</v>
      </c>
      <c r="C3" s="1">
        <v>12</v>
      </c>
      <c r="D3" s="1">
        <v>8</v>
      </c>
      <c r="E3" s="1">
        <f>B3+C3-D3</f>
        <v>429</v>
      </c>
      <c r="F3" s="1">
        <f>(B3+E3)/2</f>
        <v>427</v>
      </c>
      <c r="G3" s="1"/>
      <c r="H3" s="1" t="s">
        <v>12</v>
      </c>
      <c r="I3" s="1">
        <f>D5/I1</f>
        <v>31.242603550295858</v>
      </c>
    </row>
    <row r="4" spans="1:11" x14ac:dyDescent="0.3">
      <c r="A4" s="1" t="s">
        <v>1</v>
      </c>
      <c r="B4" s="1">
        <f>E3</f>
        <v>429</v>
      </c>
      <c r="C4" s="1">
        <v>10</v>
      </c>
      <c r="D4" s="1">
        <v>12</v>
      </c>
      <c r="E4" s="1">
        <f>B4+C4+D4</f>
        <v>451</v>
      </c>
      <c r="F4" s="1">
        <f>(B4+E4)/2</f>
        <v>440</v>
      </c>
      <c r="G4" s="1"/>
      <c r="H4" s="1" t="s">
        <v>13</v>
      </c>
      <c r="I4" s="1">
        <f>D5/I1</f>
        <v>31.242603550295858</v>
      </c>
    </row>
    <row r="5" spans="1:11" x14ac:dyDescent="0.3">
      <c r="A5" s="1"/>
      <c r="B5" s="1"/>
      <c r="C5" s="1">
        <f>SUM(C2:C4)</f>
        <v>37</v>
      </c>
      <c r="D5" s="1">
        <f>SUM(D2:D4)</f>
        <v>30</v>
      </c>
      <c r="E5" s="1"/>
      <c r="F5" s="1"/>
      <c r="G5" s="1"/>
      <c r="H5" s="1"/>
      <c r="I5" s="1"/>
    </row>
    <row r="6" spans="1:11" x14ac:dyDescent="0.3">
      <c r="H6" s="4" t="s">
        <v>14</v>
      </c>
      <c r="I6" s="5"/>
      <c r="J6" s="5"/>
      <c r="K6" s="5"/>
    </row>
    <row r="7" spans="1:11" x14ac:dyDescent="0.3">
      <c r="H7" s="5"/>
      <c r="I7" s="5"/>
      <c r="J7" s="5"/>
      <c r="K7" s="5"/>
    </row>
    <row r="8" spans="1:11" x14ac:dyDescent="0.3">
      <c r="H8" s="5"/>
      <c r="I8" s="5"/>
      <c r="J8" s="5"/>
      <c r="K8" s="5"/>
    </row>
  </sheetData>
  <mergeCells count="1">
    <mergeCell ref="H6:K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16600-3A28-4A1C-83A6-5D2C7AD143C4}">
  <dimension ref="A1:D11"/>
  <sheetViews>
    <sheetView workbookViewId="0">
      <selection activeCell="N7" sqref="N7"/>
    </sheetView>
  </sheetViews>
  <sheetFormatPr defaultRowHeight="14.4" x14ac:dyDescent="0.3"/>
  <cols>
    <col min="1" max="1" width="39.21875" customWidth="1"/>
  </cols>
  <sheetData>
    <row r="1" spans="1:4" x14ac:dyDescent="0.3">
      <c r="A1" s="1" t="s">
        <v>15</v>
      </c>
      <c r="B1" s="1" t="s">
        <v>0</v>
      </c>
      <c r="C1" s="1" t="s">
        <v>4</v>
      </c>
      <c r="D1" s="1" t="s">
        <v>1</v>
      </c>
    </row>
    <row r="2" spans="1:4" x14ac:dyDescent="0.3">
      <c r="A2" s="1" t="s">
        <v>16</v>
      </c>
      <c r="B2" s="1">
        <v>1650</v>
      </c>
      <c r="C2" s="1">
        <v>1720</v>
      </c>
      <c r="D2" s="1">
        <v>1680</v>
      </c>
    </row>
    <row r="3" spans="1:4" x14ac:dyDescent="0.3">
      <c r="A3" s="1" t="s">
        <v>17</v>
      </c>
      <c r="B3" s="1">
        <v>422</v>
      </c>
      <c r="C3" s="1">
        <v>425</v>
      </c>
      <c r="D3" s="1">
        <v>424</v>
      </c>
    </row>
    <row r="4" spans="1:4" x14ac:dyDescent="0.3">
      <c r="A4" s="1" t="s">
        <v>18</v>
      </c>
      <c r="B4" s="1">
        <v>6800</v>
      </c>
      <c r="C4" s="1">
        <v>7100</v>
      </c>
      <c r="D4" s="1">
        <v>6950</v>
      </c>
    </row>
    <row r="5" spans="1:4" x14ac:dyDescent="0.3">
      <c r="A5" s="3" t="s">
        <v>19</v>
      </c>
      <c r="B5" s="1">
        <f>B2/B3</f>
        <v>3.9099526066350712</v>
      </c>
      <c r="C5" s="1">
        <f>C2/C3</f>
        <v>4.0470588235294116</v>
      </c>
      <c r="D5" s="1">
        <f>D2/D3</f>
        <v>3.9622641509433962</v>
      </c>
    </row>
    <row r="6" spans="1:4" x14ac:dyDescent="0.3">
      <c r="A6" s="3" t="s">
        <v>20</v>
      </c>
      <c r="B6" s="1">
        <f>B4/B2</f>
        <v>4.1212121212121211</v>
      </c>
      <c r="C6" s="1">
        <f t="shared" ref="C6:D6" si="0">C4/C2</f>
        <v>4.1279069767441863</v>
      </c>
      <c r="D6" s="1">
        <f t="shared" si="0"/>
        <v>4.1369047619047619</v>
      </c>
    </row>
    <row r="7" spans="1:4" x14ac:dyDescent="0.3">
      <c r="A7" s="3" t="s">
        <v>21</v>
      </c>
      <c r="B7" s="1" cm="1">
        <f t="array" ref="B7">TREND(B5/D5)</f>
        <v>0.98679756262694651</v>
      </c>
      <c r="C7" s="1"/>
      <c r="D7" s="1"/>
    </row>
    <row r="8" spans="1:4" x14ac:dyDescent="0.3">
      <c r="A8" s="3" t="s">
        <v>22</v>
      </c>
      <c r="B8" s="1">
        <f>D5/4*100</f>
        <v>99.056603773584911</v>
      </c>
      <c r="C8" s="1"/>
      <c r="D8" s="1"/>
    </row>
    <row r="11" spans="1:4" x14ac:dyDescent="0.3">
      <c r="A11" t="s">
        <v>23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91609-885D-48C2-ADF4-255AA3FC89B6}">
  <dimension ref="A1:J7"/>
  <sheetViews>
    <sheetView zoomScale="85" zoomScaleNormal="85" workbookViewId="0">
      <selection activeCell="C13" sqref="C13"/>
    </sheetView>
  </sheetViews>
  <sheetFormatPr defaultRowHeight="14.4" x14ac:dyDescent="0.3"/>
  <cols>
    <col min="1" max="1" width="11.44140625" customWidth="1"/>
    <col min="2" max="2" width="39.109375" customWidth="1"/>
    <col min="3" max="3" width="22.109375" customWidth="1"/>
    <col min="4" max="4" width="23.5546875" customWidth="1"/>
    <col min="5" max="5" width="26.33203125" customWidth="1"/>
    <col min="6" max="6" width="22.109375" customWidth="1"/>
    <col min="7" max="7" width="31.77734375" customWidth="1"/>
    <col min="8" max="8" width="18.77734375" customWidth="1"/>
    <col min="9" max="9" width="11.33203125" customWidth="1"/>
    <col min="10" max="10" width="25.6640625" customWidth="1"/>
  </cols>
  <sheetData>
    <row r="1" spans="1:10" ht="27.6" customHeight="1" x14ac:dyDescent="0.3">
      <c r="A1" s="1" t="s">
        <v>24</v>
      </c>
      <c r="B1" s="2" t="s">
        <v>30</v>
      </c>
      <c r="C1" s="2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</row>
    <row r="2" spans="1:10" x14ac:dyDescent="0.3">
      <c r="A2" s="1" t="s">
        <v>25</v>
      </c>
      <c r="B2" s="1">
        <v>3400</v>
      </c>
      <c r="C2" s="1">
        <v>22</v>
      </c>
      <c r="D2" s="1">
        <f>150*C2</f>
        <v>3300</v>
      </c>
      <c r="E2" s="1">
        <f>B2/(150*C2)*100</f>
        <v>103.03030303030303</v>
      </c>
      <c r="F2" s="1">
        <f>50*8/150</f>
        <v>2.6666666666666665</v>
      </c>
      <c r="G2" s="1">
        <f>F2*B2</f>
        <v>9066.6666666666661</v>
      </c>
      <c r="H2" s="1">
        <f xml:space="preserve"> 0.15 + IF(E2 &gt; 105, (E2 - 105)*0.01, 0)</f>
        <v>0.15</v>
      </c>
      <c r="I2" s="1">
        <f>G2*H2</f>
        <v>1359.9999999999998</v>
      </c>
      <c r="J2" s="1">
        <f>G2+I2</f>
        <v>10426.666666666666</v>
      </c>
    </row>
    <row r="3" spans="1:10" x14ac:dyDescent="0.3">
      <c r="A3" s="1" t="s">
        <v>26</v>
      </c>
      <c r="B3" s="1">
        <v>3600</v>
      </c>
      <c r="C3" s="1">
        <v>23</v>
      </c>
      <c r="D3" s="1">
        <f t="shared" ref="D3:D6" si="0">150*C3</f>
        <v>3450</v>
      </c>
      <c r="E3" s="1">
        <f t="shared" ref="E3:E6" si="1">B3/(150*C3)*100</f>
        <v>104.34782608695652</v>
      </c>
      <c r="F3" s="1">
        <f t="shared" ref="F3:F6" si="2">50*8/150</f>
        <v>2.6666666666666665</v>
      </c>
      <c r="G3" s="1">
        <f t="shared" ref="G3:G6" si="3">F3*B3</f>
        <v>9600</v>
      </c>
      <c r="H3" s="1">
        <f t="shared" ref="H3:H6" si="4" xml:space="preserve"> 0.15 + IF(E3 &gt; 105, (E3 - 105)*0.01, 0)</f>
        <v>0.15</v>
      </c>
      <c r="I3" s="1">
        <f t="shared" ref="I3:I6" si="5">G3*H3</f>
        <v>1440</v>
      </c>
      <c r="J3" s="1">
        <f t="shared" ref="J3:J6" si="6">G3+I3</f>
        <v>11040</v>
      </c>
    </row>
    <row r="4" spans="1:10" x14ac:dyDescent="0.3">
      <c r="A4" s="1" t="s">
        <v>27</v>
      </c>
      <c r="B4" s="1">
        <v>3100</v>
      </c>
      <c r="C4" s="1">
        <v>21</v>
      </c>
      <c r="D4" s="1">
        <f t="shared" si="0"/>
        <v>3150</v>
      </c>
      <c r="E4" s="1">
        <f t="shared" si="1"/>
        <v>98.412698412698404</v>
      </c>
      <c r="F4" s="1">
        <f t="shared" si="2"/>
        <v>2.6666666666666665</v>
      </c>
      <c r="G4" s="1">
        <f t="shared" si="3"/>
        <v>8266.6666666666661</v>
      </c>
      <c r="H4" s="1">
        <f t="shared" si="4"/>
        <v>0.15</v>
      </c>
      <c r="I4" s="1">
        <f t="shared" si="5"/>
        <v>1239.9999999999998</v>
      </c>
      <c r="J4" s="1">
        <f t="shared" si="6"/>
        <v>9506.6666666666661</v>
      </c>
    </row>
    <row r="5" spans="1:10" x14ac:dyDescent="0.3">
      <c r="A5" s="1" t="s">
        <v>28</v>
      </c>
      <c r="B5" s="1">
        <v>3800</v>
      </c>
      <c r="C5" s="1">
        <v>22</v>
      </c>
      <c r="D5" s="1">
        <f t="shared" si="0"/>
        <v>3300</v>
      </c>
      <c r="E5" s="1">
        <f t="shared" si="1"/>
        <v>115.15151515151516</v>
      </c>
      <c r="F5" s="1">
        <f t="shared" si="2"/>
        <v>2.6666666666666665</v>
      </c>
      <c r="G5" s="1">
        <f t="shared" si="3"/>
        <v>10133.333333333332</v>
      </c>
      <c r="H5" s="1">
        <f xml:space="preserve"> 0.15 + IF(E5 &gt; 105, (E5 - 105)*0.01, 0)</f>
        <v>0.25151515151515158</v>
      </c>
      <c r="I5" s="1">
        <f t="shared" si="5"/>
        <v>2548.6868686868688</v>
      </c>
      <c r="J5" s="1">
        <f t="shared" si="6"/>
        <v>12682.020202020201</v>
      </c>
    </row>
    <row r="6" spans="1:10" x14ac:dyDescent="0.3">
      <c r="A6" s="1" t="s">
        <v>29</v>
      </c>
      <c r="B6" s="1">
        <v>3300</v>
      </c>
      <c r="C6" s="1">
        <v>20</v>
      </c>
      <c r="D6" s="1">
        <f t="shared" si="0"/>
        <v>3000</v>
      </c>
      <c r="E6" s="1">
        <f t="shared" si="1"/>
        <v>110.00000000000001</v>
      </c>
      <c r="F6" s="1">
        <f t="shared" si="2"/>
        <v>2.6666666666666665</v>
      </c>
      <c r="G6" s="1">
        <f t="shared" si="3"/>
        <v>8800</v>
      </c>
      <c r="H6" s="1">
        <f t="shared" si="4"/>
        <v>0.20000000000000012</v>
      </c>
      <c r="I6" s="1">
        <f t="shared" si="5"/>
        <v>1760.0000000000011</v>
      </c>
      <c r="J6" s="1">
        <f t="shared" si="6"/>
        <v>10560.000000000002</v>
      </c>
    </row>
    <row r="7" spans="1:10" x14ac:dyDescent="0.3">
      <c r="A7" s="1"/>
      <c r="B7" s="1"/>
      <c r="C7" s="1"/>
      <c r="D7" s="1"/>
      <c r="E7" s="1"/>
      <c r="F7" s="1"/>
      <c r="G7" s="6" t="s">
        <v>39</v>
      </c>
      <c r="H7" s="6"/>
      <c r="I7" s="6"/>
      <c r="J7" s="1">
        <f>AVERAGE(J2:J6)</f>
        <v>10843.070707070705</v>
      </c>
    </row>
  </sheetData>
  <mergeCells count="1">
    <mergeCell ref="G7:I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5DFF2-5C9C-47F8-A544-BFF99B126616}">
  <dimension ref="A1:N5"/>
  <sheetViews>
    <sheetView zoomScale="85" zoomScaleNormal="85" workbookViewId="0">
      <selection activeCell="I11" sqref="I11"/>
    </sheetView>
  </sheetViews>
  <sheetFormatPr defaultRowHeight="14.4" x14ac:dyDescent="0.3"/>
  <cols>
    <col min="1" max="1" width="15" customWidth="1"/>
    <col min="2" max="2" width="12.88671875" customWidth="1"/>
    <col min="4" max="4" width="21.5546875" customWidth="1"/>
    <col min="5" max="5" width="24.109375" customWidth="1"/>
    <col min="7" max="7" width="16.21875" customWidth="1"/>
    <col min="8" max="8" width="22.21875" customWidth="1"/>
    <col min="9" max="9" width="20.109375" customWidth="1"/>
    <col min="10" max="10" width="13.77734375" customWidth="1"/>
    <col min="11" max="11" width="13" customWidth="1"/>
    <col min="13" max="13" width="12.77734375" customWidth="1"/>
    <col min="14" max="14" width="13.33203125" customWidth="1"/>
  </cols>
  <sheetData>
    <row r="1" spans="1:14" ht="32.4" customHeight="1" x14ac:dyDescent="0.3">
      <c r="A1" s="1" t="s">
        <v>24</v>
      </c>
      <c r="B1" s="1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53</v>
      </c>
      <c r="H1" s="2" t="s">
        <v>54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</row>
    <row r="2" spans="1:14" x14ac:dyDescent="0.3">
      <c r="A2" s="1" t="s">
        <v>45</v>
      </c>
      <c r="B2" s="1" t="s">
        <v>49</v>
      </c>
      <c r="C2" s="1">
        <v>18000</v>
      </c>
      <c r="D2" s="1">
        <v>160</v>
      </c>
      <c r="E2" s="1">
        <v>0</v>
      </c>
      <c r="F2" s="1">
        <v>15</v>
      </c>
      <c r="G2" s="1">
        <f>C2/160</f>
        <v>112.5</v>
      </c>
      <c r="H2" s="1">
        <f>G2*D2</f>
        <v>18000</v>
      </c>
      <c r="I2" s="1">
        <f>C2*E2/100</f>
        <v>0</v>
      </c>
      <c r="J2" s="1">
        <f>(H2+I2)*E2/100</f>
        <v>0</v>
      </c>
      <c r="K2" s="1">
        <f>H2+I2+J2</f>
        <v>18000</v>
      </c>
      <c r="L2" s="1">
        <f>K2*0.18</f>
        <v>3240</v>
      </c>
      <c r="M2" s="1">
        <f>K2*0.015</f>
        <v>270</v>
      </c>
      <c r="N2" s="1">
        <f>K2-L2-M2</f>
        <v>14490</v>
      </c>
    </row>
    <row r="3" spans="1:14" x14ac:dyDescent="0.3">
      <c r="A3" s="1" t="s">
        <v>46</v>
      </c>
      <c r="B3" s="1" t="s">
        <v>50</v>
      </c>
      <c r="C3" s="1">
        <v>16000</v>
      </c>
      <c r="D3" s="1">
        <v>152</v>
      </c>
      <c r="E3" s="1">
        <v>10</v>
      </c>
      <c r="F3" s="1">
        <v>10</v>
      </c>
      <c r="G3" s="1">
        <f t="shared" ref="G3:G5" si="0">C3/160</f>
        <v>100</v>
      </c>
      <c r="H3" s="1">
        <f t="shared" ref="H3:H5" si="1">G3*D3</f>
        <v>15200</v>
      </c>
      <c r="I3" s="1">
        <f t="shared" ref="I3:I5" si="2">C3*E3/100</f>
        <v>1600</v>
      </c>
      <c r="J3" s="1">
        <f t="shared" ref="J3:J5" si="3">(H3+I3)*E3/100</f>
        <v>1680</v>
      </c>
      <c r="K3" s="1">
        <f t="shared" ref="K3:K5" si="4">H3+I3+J3</f>
        <v>18480</v>
      </c>
      <c r="L3" s="1">
        <f t="shared" ref="L3:L5" si="5">K3*0.18</f>
        <v>3326.4</v>
      </c>
      <c r="M3" s="1">
        <f t="shared" ref="M3:M5" si="6">K3*0.015</f>
        <v>277.2</v>
      </c>
      <c r="N3" s="1">
        <f t="shared" ref="N3:N5" si="7">K3-L3-M3</f>
        <v>14876.4</v>
      </c>
    </row>
    <row r="4" spans="1:14" x14ac:dyDescent="0.3">
      <c r="A4" s="1" t="s">
        <v>47</v>
      </c>
      <c r="B4" s="1" t="s">
        <v>51</v>
      </c>
      <c r="C4" s="1">
        <v>20000</v>
      </c>
      <c r="D4" s="1">
        <v>168</v>
      </c>
      <c r="E4" s="1">
        <v>5</v>
      </c>
      <c r="F4" s="1">
        <v>20</v>
      </c>
      <c r="G4" s="1">
        <f t="shared" si="0"/>
        <v>125</v>
      </c>
      <c r="H4" s="1">
        <f t="shared" si="1"/>
        <v>21000</v>
      </c>
      <c r="I4" s="1">
        <f t="shared" si="2"/>
        <v>1000</v>
      </c>
      <c r="J4" s="1">
        <f t="shared" si="3"/>
        <v>1100</v>
      </c>
      <c r="K4" s="1">
        <f t="shared" si="4"/>
        <v>23100</v>
      </c>
      <c r="L4" s="1">
        <f t="shared" si="5"/>
        <v>4158</v>
      </c>
      <c r="M4" s="1">
        <f t="shared" si="6"/>
        <v>346.5</v>
      </c>
      <c r="N4" s="1">
        <f t="shared" si="7"/>
        <v>18595.5</v>
      </c>
    </row>
    <row r="5" spans="1:14" x14ac:dyDescent="0.3">
      <c r="A5" s="1" t="s">
        <v>48</v>
      </c>
      <c r="B5" s="1" t="s">
        <v>52</v>
      </c>
      <c r="C5" s="1">
        <v>14000</v>
      </c>
      <c r="D5" s="1">
        <v>160</v>
      </c>
      <c r="E5" s="1">
        <v>0</v>
      </c>
      <c r="F5" s="1">
        <v>5</v>
      </c>
      <c r="G5" s="1">
        <f t="shared" si="0"/>
        <v>87.5</v>
      </c>
      <c r="H5" s="1">
        <f t="shared" si="1"/>
        <v>14000</v>
      </c>
      <c r="I5" s="1">
        <f t="shared" si="2"/>
        <v>0</v>
      </c>
      <c r="J5" s="1">
        <f t="shared" si="3"/>
        <v>0</v>
      </c>
      <c r="K5" s="1">
        <f t="shared" si="4"/>
        <v>14000</v>
      </c>
      <c r="L5" s="1">
        <f t="shared" si="5"/>
        <v>2520</v>
      </c>
      <c r="M5" s="1">
        <f t="shared" si="6"/>
        <v>210</v>
      </c>
      <c r="N5" s="1">
        <f t="shared" si="7"/>
        <v>11270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49744-E83E-46F3-A715-459C285E1BF3}">
  <dimension ref="A1:F4"/>
  <sheetViews>
    <sheetView tabSelected="1" workbookViewId="0">
      <selection activeCell="G10" sqref="G10"/>
    </sheetView>
  </sheetViews>
  <sheetFormatPr defaultRowHeight="14.4" x14ac:dyDescent="0.3"/>
  <cols>
    <col min="1" max="1" width="43.21875" customWidth="1"/>
    <col min="2" max="2" width="14.6640625" customWidth="1"/>
    <col min="3" max="3" width="23.88671875" customWidth="1"/>
    <col min="4" max="4" width="18.5546875" customWidth="1"/>
    <col min="5" max="5" width="26.6640625" customWidth="1"/>
    <col min="6" max="6" width="26.44140625" customWidth="1"/>
  </cols>
  <sheetData>
    <row r="1" spans="1:6" x14ac:dyDescent="0.3">
      <c r="A1" t="s">
        <v>61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</row>
    <row r="2" spans="1:6" x14ac:dyDescent="0.3">
      <c r="A2" t="s">
        <v>62</v>
      </c>
      <c r="B2">
        <v>424</v>
      </c>
      <c r="C2">
        <f>B3/B2</f>
        <v>11.910377358490566</v>
      </c>
      <c r="D2">
        <f>B2*(1+10%)/(1+4%)</f>
        <v>448.46153846153845</v>
      </c>
      <c r="E2">
        <f>B4*(1+10%)*(1+4%)</f>
        <v>2230.8000000000002</v>
      </c>
      <c r="F2">
        <f>E2/D2/3</f>
        <v>1.6581132075471698</v>
      </c>
    </row>
    <row r="3" spans="1:6" x14ac:dyDescent="0.3">
      <c r="A3" t="s">
        <v>63</v>
      </c>
      <c r="B3">
        <v>5050</v>
      </c>
    </row>
    <row r="4" spans="1:6" x14ac:dyDescent="0.3">
      <c r="A4" t="s">
        <v>64</v>
      </c>
      <c r="B4">
        <v>1950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Рух_кадрів</vt:lpstr>
      <vt:lpstr>Продуктивність </vt:lpstr>
      <vt:lpstr>Відрядна</vt:lpstr>
      <vt:lpstr>Погодинна</vt:lpstr>
      <vt:lpstr>Планування_праці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2026-05-12T19:19:09Z</dcterms:modified>
</cp:coreProperties>
</file>